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2-С\1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K36" i="1" l="1"/>
  <c r="J3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2" i="1"/>
  <c r="G36" i="1" l="1"/>
</calcChain>
</file>

<file path=xl/sharedStrings.xml><?xml version="1.0" encoding="utf-8"?>
<sst xmlns="http://schemas.openxmlformats.org/spreadsheetml/2006/main" count="122" uniqueCount="53">
  <si>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</si>
  <si>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</si>
  <si>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</si>
  <si>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</si>
  <si>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</si>
  <si>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</si>
  <si>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</si>
  <si>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</si>
  <si>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</si>
  <si>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</si>
  <si>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</si>
  <si>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</si>
  <si>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</si>
  <si>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</si>
  <si>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</si>
  <si>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</si>
  <si>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</si>
  <si>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</si>
  <si>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</si>
  <si>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</si>
  <si>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</si>
  <si>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DBA2300001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</si>
  <si>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</si>
  <si>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</si>
  <si>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</si>
  <si>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</si>
  <si>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</si>
  <si>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</si>
  <si>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</si>
  <si>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</si>
  <si>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DBA2300010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</si>
  <si>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</si>
  <si>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</si>
  <si>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</si>
  <si>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</si>
  <si>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</si>
  <si>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3-530х14-К55-3У-ППУ-732-МП с наружным 3-х слойным покрытием из экструдированного полиэтилена по ТУ 14-3Р-37- 2000, с теплоизоляцией в защитной оболочке ( 60,568 тн.)"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</si>
  <si>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НЛ-2023/102-С</t>
    </r>
  </si>
  <si>
    <t>Труба электросварная прямошовная 3-530х14-К55-3У-ППУ-732-МП с наружным 
3-х слойным покрытием из экструдированного полиэтилена по ТУ 14-3Р-37- 
2000, с теплоизоляцией в защитной оболочке</t>
  </si>
  <si>
    <t>DBA2300011</t>
  </si>
  <si>
    <t>DBA2300012</t>
  </si>
  <si>
    <t>DBA2300013</t>
  </si>
  <si>
    <t>DBA2300014</t>
  </si>
  <si>
    <t>DBA2300015</t>
  </si>
  <si>
    <t>DBA2300016</t>
  </si>
  <si>
    <t>DBA2300017</t>
  </si>
  <si>
    <t>DBA2300018</t>
  </si>
  <si>
    <t>DBA2300019</t>
  </si>
  <si>
    <t>DBA2300020</t>
  </si>
  <si>
    <t>DBA2300021</t>
  </si>
  <si>
    <t>DBA2300022</t>
  </si>
  <si>
    <t>DBA2300023</t>
  </si>
  <si>
    <t>DBA2300024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</si>
</sst>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3" zoomScale="85" zoomScaleNormal="80" zoomScaleSheetLayoutView="85" workbookViewId="0">
      <selection activeCell="A42" sqref="A42:I4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34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31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21</v>
      </c>
      <c r="C12" s="25" t="s">
        <v>33</v>
      </c>
      <c r="D12" s="25">
        <v>2174341</v>
      </c>
      <c r="E12" s="26" t="s">
        <v>38</v>
      </c>
      <c r="F12" s="25" t="s">
        <v>20</v>
      </c>
      <c r="G12" s="34">
        <v>8.3940000000000001</v>
      </c>
      <c r="H12" s="32">
        <v>53711</v>
      </c>
      <c r="I12" s="27">
        <v>42941</v>
      </c>
      <c r="J12" s="66">
        <f>G12*H12</f>
        <v>450850.13400000002</v>
      </c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v>2</v>
      </c>
      <c r="B13" s="25" t="s">
        <v>22</v>
      </c>
      <c r="C13" s="25" t="s">
        <v>33</v>
      </c>
      <c r="D13" s="25">
        <v>2174341</v>
      </c>
      <c r="E13" s="26" t="s">
        <v>38</v>
      </c>
      <c r="F13" s="25" t="s">
        <v>20</v>
      </c>
      <c r="G13" s="34">
        <v>7.0000000000000001E-3</v>
      </c>
      <c r="H13" s="32">
        <v>53612</v>
      </c>
      <c r="I13" s="27">
        <v>42941</v>
      </c>
      <c r="J13" s="66">
        <f t="shared" ref="J13:J35" si="0">G13*H13</f>
        <v>375.28399999999999</v>
      </c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v>3</v>
      </c>
      <c r="B14" s="25" t="s">
        <v>23</v>
      </c>
      <c r="C14" s="25" t="s">
        <v>33</v>
      </c>
      <c r="D14" s="25">
        <v>2174341</v>
      </c>
      <c r="E14" s="26" t="s">
        <v>38</v>
      </c>
      <c r="F14" s="25" t="s">
        <v>20</v>
      </c>
      <c r="G14" s="34">
        <v>3.0000000000000001E-3</v>
      </c>
      <c r="H14" s="32">
        <v>53613</v>
      </c>
      <c r="I14" s="27">
        <v>42941</v>
      </c>
      <c r="J14" s="66">
        <f t="shared" si="0"/>
        <v>160.839</v>
      </c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v>4</v>
      </c>
      <c r="B15" s="25" t="s">
        <v>24</v>
      </c>
      <c r="C15" s="25" t="s">
        <v>33</v>
      </c>
      <c r="D15" s="25">
        <v>2174341</v>
      </c>
      <c r="E15" s="26" t="s">
        <v>38</v>
      </c>
      <c r="F15" s="25" t="s">
        <v>20</v>
      </c>
      <c r="G15" s="34">
        <v>0.28799999999999998</v>
      </c>
      <c r="H15" s="32">
        <v>54014</v>
      </c>
      <c r="I15" s="27">
        <v>42941</v>
      </c>
      <c r="J15" s="66">
        <f t="shared" si="0"/>
        <v>15556.031999999999</v>
      </c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v>5</v>
      </c>
      <c r="B16" s="25" t="s">
        <v>25</v>
      </c>
      <c r="C16" s="25" t="s">
        <v>33</v>
      </c>
      <c r="D16" s="25">
        <v>2174341</v>
      </c>
      <c r="E16" s="26" t="s">
        <v>38</v>
      </c>
      <c r="F16" s="25" t="s">
        <v>20</v>
      </c>
      <c r="G16" s="34">
        <v>1.8620000000000001</v>
      </c>
      <c r="H16" s="32">
        <v>54133</v>
      </c>
      <c r="I16" s="27">
        <v>42941</v>
      </c>
      <c r="J16" s="66">
        <f t="shared" si="0"/>
        <v>100795.64600000001</v>
      </c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v>6</v>
      </c>
      <c r="B17" s="25" t="s">
        <v>26</v>
      </c>
      <c r="C17" s="25" t="s">
        <v>33</v>
      </c>
      <c r="D17" s="25">
        <v>2174341</v>
      </c>
      <c r="E17" s="26" t="s">
        <v>38</v>
      </c>
      <c r="F17" s="25" t="s">
        <v>20</v>
      </c>
      <c r="G17" s="34">
        <v>3.1E-2</v>
      </c>
      <c r="H17" s="32">
        <v>54014</v>
      </c>
      <c r="I17" s="27">
        <v>42941</v>
      </c>
      <c r="J17" s="66">
        <f t="shared" si="0"/>
        <v>1674.434</v>
      </c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v>7</v>
      </c>
      <c r="B18" s="25" t="s">
        <v>27</v>
      </c>
      <c r="C18" s="25" t="s">
        <v>33</v>
      </c>
      <c r="D18" s="25">
        <v>2174341</v>
      </c>
      <c r="E18" s="26" t="s">
        <v>38</v>
      </c>
      <c r="F18" s="25" t="s">
        <v>20</v>
      </c>
      <c r="G18" s="34">
        <v>5.1999999999999998E-2</v>
      </c>
      <c r="H18" s="32">
        <v>54014</v>
      </c>
      <c r="I18" s="27">
        <v>42941</v>
      </c>
      <c r="J18" s="66">
        <f t="shared" si="0"/>
        <v>2808.7280000000001</v>
      </c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v>8</v>
      </c>
      <c r="B19" s="25" t="s">
        <v>28</v>
      </c>
      <c r="C19" s="25" t="s">
        <v>33</v>
      </c>
      <c r="D19" s="25">
        <v>2174341</v>
      </c>
      <c r="E19" s="26" t="s">
        <v>38</v>
      </c>
      <c r="F19" s="25" t="s">
        <v>20</v>
      </c>
      <c r="G19" s="34">
        <v>7.3999999999999996E-2</v>
      </c>
      <c r="H19" s="32">
        <v>54014</v>
      </c>
      <c r="I19" s="27">
        <v>42941</v>
      </c>
      <c r="J19" s="66">
        <f t="shared" si="0"/>
        <v>3997.0359999999996</v>
      </c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5">
        <v>9</v>
      </c>
      <c r="B20" s="25" t="s">
        <v>29</v>
      </c>
      <c r="C20" s="25" t="s">
        <v>33</v>
      </c>
      <c r="D20" s="25">
        <v>2174341</v>
      </c>
      <c r="E20" s="26" t="s">
        <v>38</v>
      </c>
      <c r="F20" s="25" t="s">
        <v>20</v>
      </c>
      <c r="G20" s="34">
        <v>2.3E-2</v>
      </c>
      <c r="H20" s="32">
        <v>53612</v>
      </c>
      <c r="I20" s="27">
        <v>42941</v>
      </c>
      <c r="J20" s="66">
        <f t="shared" si="0"/>
        <v>1233.076</v>
      </c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5">
        <v>10</v>
      </c>
      <c r="B21" s="25" t="s">
        <v>30</v>
      </c>
      <c r="C21" s="25" t="s">
        <v>33</v>
      </c>
      <c r="D21" s="25">
        <v>2174341</v>
      </c>
      <c r="E21" s="26" t="s">
        <v>38</v>
      </c>
      <c r="F21" s="25" t="s">
        <v>20</v>
      </c>
      <c r="G21" s="34">
        <v>4.218</v>
      </c>
      <c r="H21" s="32">
        <v>53711</v>
      </c>
      <c r="I21" s="27">
        <v>42941</v>
      </c>
      <c r="J21" s="66">
        <f t="shared" si="0"/>
        <v>226552.99799999999</v>
      </c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5">
        <v>11</v>
      </c>
      <c r="B22" s="25" t="s">
        <v>39</v>
      </c>
      <c r="C22" s="25" t="s">
        <v>33</v>
      </c>
      <c r="D22" s="25">
        <v>2174341</v>
      </c>
      <c r="E22" s="26" t="s">
        <v>38</v>
      </c>
      <c r="F22" s="25" t="s">
        <v>20</v>
      </c>
      <c r="G22" s="34">
        <v>10.478999999999999</v>
      </c>
      <c r="H22" s="32">
        <v>54133</v>
      </c>
      <c r="I22" s="27">
        <v>42941</v>
      </c>
      <c r="J22" s="66">
        <f t="shared" si="0"/>
        <v>567259.70699999994</v>
      </c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5">
        <v>12</v>
      </c>
      <c r="B23" s="25" t="s">
        <v>40</v>
      </c>
      <c r="C23" s="25" t="s">
        <v>33</v>
      </c>
      <c r="D23" s="25">
        <v>2174341</v>
      </c>
      <c r="E23" s="26" t="s">
        <v>38</v>
      </c>
      <c r="F23" s="25" t="s">
        <v>20</v>
      </c>
      <c r="G23" s="34">
        <v>10.641999999999999</v>
      </c>
      <c r="H23" s="32">
        <v>54133</v>
      </c>
      <c r="I23" s="27">
        <v>42941</v>
      </c>
      <c r="J23" s="66">
        <f t="shared" si="0"/>
        <v>576083.38599999994</v>
      </c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5">
        <v>13</v>
      </c>
      <c r="B24" s="25" t="s">
        <v>41</v>
      </c>
      <c r="C24" s="25" t="s">
        <v>33</v>
      </c>
      <c r="D24" s="25">
        <v>2174341</v>
      </c>
      <c r="E24" s="26" t="s">
        <v>38</v>
      </c>
      <c r="F24" s="25" t="s">
        <v>20</v>
      </c>
      <c r="G24" s="34">
        <v>5.1999999999999998E-2</v>
      </c>
      <c r="H24" s="32">
        <v>54014</v>
      </c>
      <c r="I24" s="27">
        <v>42941</v>
      </c>
      <c r="J24" s="66">
        <f t="shared" si="0"/>
        <v>2808.7280000000001</v>
      </c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5">
        <v>14</v>
      </c>
      <c r="B25" s="25" t="s">
        <v>42</v>
      </c>
      <c r="C25" s="25" t="s">
        <v>33</v>
      </c>
      <c r="D25" s="25">
        <v>2174341</v>
      </c>
      <c r="E25" s="26" t="s">
        <v>38</v>
      </c>
      <c r="F25" s="25" t="s">
        <v>20</v>
      </c>
      <c r="G25" s="34">
        <v>0.17899999999999999</v>
      </c>
      <c r="H25" s="32">
        <v>54014</v>
      </c>
      <c r="I25" s="27">
        <v>42941</v>
      </c>
      <c r="J25" s="66">
        <f t="shared" si="0"/>
        <v>9668.5059999999994</v>
      </c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5">
        <v>15</v>
      </c>
      <c r="B26" s="25" t="s">
        <v>43</v>
      </c>
      <c r="C26" s="25" t="s">
        <v>33</v>
      </c>
      <c r="D26" s="25">
        <v>2174341</v>
      </c>
      <c r="E26" s="26" t="s">
        <v>38</v>
      </c>
      <c r="F26" s="25" t="s">
        <v>20</v>
      </c>
      <c r="G26" s="34">
        <v>2.367</v>
      </c>
      <c r="H26" s="32">
        <v>53711</v>
      </c>
      <c r="I26" s="27">
        <v>42941</v>
      </c>
      <c r="J26" s="66">
        <f t="shared" si="0"/>
        <v>127133.93700000001</v>
      </c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5">
        <v>16</v>
      </c>
      <c r="B27" s="25" t="s">
        <v>44</v>
      </c>
      <c r="C27" s="25" t="s">
        <v>33</v>
      </c>
      <c r="D27" s="25">
        <v>2174341</v>
      </c>
      <c r="E27" s="26" t="s">
        <v>38</v>
      </c>
      <c r="F27" s="25" t="s">
        <v>20</v>
      </c>
      <c r="G27" s="34">
        <v>5.7000000000000002E-2</v>
      </c>
      <c r="H27" s="32">
        <v>53612</v>
      </c>
      <c r="I27" s="27">
        <v>42941</v>
      </c>
      <c r="J27" s="66">
        <f t="shared" si="0"/>
        <v>3055.884</v>
      </c>
      <c r="K27" s="21"/>
      <c r="L27" s="21"/>
      <c r="M27" s="21"/>
      <c r="N27" s="21"/>
      <c r="O27" s="21"/>
      <c r="P27" s="21"/>
      <c r="Q27" s="21"/>
    </row>
    <row r="28" spans="1:17" s="3" customFormat="1" ht="78.75" x14ac:dyDescent="0.2">
      <c r="A28" s="25">
        <v>17</v>
      </c>
      <c r="B28" s="25" t="s">
        <v>45</v>
      </c>
      <c r="C28" s="25" t="s">
        <v>33</v>
      </c>
      <c r="D28" s="25">
        <v>2174341</v>
      </c>
      <c r="E28" s="26" t="s">
        <v>38</v>
      </c>
      <c r="F28" s="25" t="s">
        <v>20</v>
      </c>
      <c r="G28" s="34">
        <v>0.749</v>
      </c>
      <c r="H28" s="32">
        <v>54014</v>
      </c>
      <c r="I28" s="27">
        <v>42941</v>
      </c>
      <c r="J28" s="66">
        <f t="shared" si="0"/>
        <v>40456.485999999997</v>
      </c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5">
        <v>18</v>
      </c>
      <c r="B29" s="25" t="s">
        <v>46</v>
      </c>
      <c r="C29" s="25" t="s">
        <v>33</v>
      </c>
      <c r="D29" s="25">
        <v>2174341</v>
      </c>
      <c r="E29" s="26" t="s">
        <v>38</v>
      </c>
      <c r="F29" s="25" t="s">
        <v>20</v>
      </c>
      <c r="G29" s="34">
        <v>8.5459999999999994</v>
      </c>
      <c r="H29" s="32">
        <v>54133</v>
      </c>
      <c r="I29" s="27">
        <v>42941</v>
      </c>
      <c r="J29" s="66">
        <f t="shared" si="0"/>
        <v>462620.61799999996</v>
      </c>
      <c r="K29" s="21"/>
      <c r="L29" s="21"/>
      <c r="M29" s="21"/>
      <c r="N29" s="21"/>
      <c r="O29" s="21"/>
      <c r="P29" s="21"/>
      <c r="Q29" s="21"/>
    </row>
    <row r="30" spans="1:17" s="3" customFormat="1" ht="78.75" x14ac:dyDescent="0.2">
      <c r="A30" s="25">
        <v>19</v>
      </c>
      <c r="B30" s="25" t="s">
        <v>47</v>
      </c>
      <c r="C30" s="25" t="s">
        <v>33</v>
      </c>
      <c r="D30" s="25">
        <v>2174341</v>
      </c>
      <c r="E30" s="26" t="s">
        <v>38</v>
      </c>
      <c r="F30" s="25" t="s">
        <v>20</v>
      </c>
      <c r="G30" s="34">
        <v>2.5999999999999999E-2</v>
      </c>
      <c r="H30" s="32">
        <v>54014</v>
      </c>
      <c r="I30" s="27">
        <v>42941</v>
      </c>
      <c r="J30" s="66">
        <f t="shared" si="0"/>
        <v>1404.364</v>
      </c>
      <c r="K30" s="21"/>
      <c r="L30" s="21"/>
      <c r="M30" s="21"/>
      <c r="N30" s="21"/>
      <c r="O30" s="21"/>
      <c r="P30" s="21"/>
      <c r="Q30" s="21"/>
    </row>
    <row r="31" spans="1:17" s="3" customFormat="1" ht="78.75" x14ac:dyDescent="0.2">
      <c r="A31" s="25">
        <v>20</v>
      </c>
      <c r="B31" s="25" t="s">
        <v>48</v>
      </c>
      <c r="C31" s="25" t="s">
        <v>33</v>
      </c>
      <c r="D31" s="25">
        <v>2174341</v>
      </c>
      <c r="E31" s="26" t="s">
        <v>38</v>
      </c>
      <c r="F31" s="25" t="s">
        <v>20</v>
      </c>
      <c r="G31" s="34">
        <v>10.363</v>
      </c>
      <c r="H31" s="32">
        <v>54133</v>
      </c>
      <c r="I31" s="27">
        <v>42941</v>
      </c>
      <c r="J31" s="66">
        <f t="shared" si="0"/>
        <v>560980.27899999998</v>
      </c>
      <c r="K31" s="21"/>
      <c r="L31" s="21"/>
      <c r="M31" s="21"/>
      <c r="N31" s="21"/>
      <c r="O31" s="21"/>
      <c r="P31" s="21"/>
      <c r="Q31" s="21"/>
    </row>
    <row r="32" spans="1:17" s="3" customFormat="1" ht="78.75" x14ac:dyDescent="0.2">
      <c r="A32" s="25">
        <v>21</v>
      </c>
      <c r="B32" s="25" t="s">
        <v>49</v>
      </c>
      <c r="C32" s="25" t="s">
        <v>33</v>
      </c>
      <c r="D32" s="25">
        <v>2174341</v>
      </c>
      <c r="E32" s="26" t="s">
        <v>38</v>
      </c>
      <c r="F32" s="25" t="s">
        <v>20</v>
      </c>
      <c r="G32" s="34">
        <v>2.9000000000000001E-2</v>
      </c>
      <c r="H32" s="32">
        <v>54014</v>
      </c>
      <c r="I32" s="27">
        <v>42941</v>
      </c>
      <c r="J32" s="66">
        <f t="shared" si="0"/>
        <v>1566.4060000000002</v>
      </c>
      <c r="K32" s="21"/>
      <c r="L32" s="21"/>
      <c r="M32" s="21"/>
      <c r="N32" s="21"/>
      <c r="O32" s="21"/>
      <c r="P32" s="21"/>
      <c r="Q32" s="21"/>
    </row>
    <row r="33" spans="1:17" s="3" customFormat="1" ht="78.75" x14ac:dyDescent="0.2">
      <c r="A33" s="25">
        <v>22</v>
      </c>
      <c r="B33" s="25" t="s">
        <v>50</v>
      </c>
      <c r="C33" s="25" t="s">
        <v>33</v>
      </c>
      <c r="D33" s="25">
        <v>2174341</v>
      </c>
      <c r="E33" s="26" t="s">
        <v>38</v>
      </c>
      <c r="F33" s="25" t="s">
        <v>20</v>
      </c>
      <c r="G33" s="34">
        <v>0.02</v>
      </c>
      <c r="H33" s="32">
        <v>54015</v>
      </c>
      <c r="I33" s="27">
        <v>42941</v>
      </c>
      <c r="J33" s="66">
        <f t="shared" si="0"/>
        <v>1080.3</v>
      </c>
      <c r="K33" s="21"/>
      <c r="L33" s="21"/>
      <c r="M33" s="21"/>
      <c r="N33" s="21"/>
      <c r="O33" s="21"/>
      <c r="P33" s="21"/>
      <c r="Q33" s="21"/>
    </row>
    <row r="34" spans="1:17" s="3" customFormat="1" ht="78.75" x14ac:dyDescent="0.2">
      <c r="A34" s="25">
        <v>23</v>
      </c>
      <c r="B34" s="25" t="s">
        <v>51</v>
      </c>
      <c r="C34" s="25" t="s">
        <v>33</v>
      </c>
      <c r="D34" s="25">
        <v>2174341</v>
      </c>
      <c r="E34" s="26" t="s">
        <v>38</v>
      </c>
      <c r="F34" s="25" t="s">
        <v>20</v>
      </c>
      <c r="G34" s="34">
        <v>2.0619999999999998</v>
      </c>
      <c r="H34" s="32">
        <v>54133</v>
      </c>
      <c r="I34" s="27">
        <v>42941</v>
      </c>
      <c r="J34" s="66">
        <f t="shared" si="0"/>
        <v>111622.24599999998</v>
      </c>
      <c r="K34" s="21"/>
      <c r="L34" s="21"/>
      <c r="M34" s="21"/>
      <c r="N34" s="21"/>
      <c r="O34" s="21"/>
      <c r="P34" s="21"/>
      <c r="Q34" s="21"/>
    </row>
    <row r="35" spans="1:17" s="3" customFormat="1" ht="78.75" x14ac:dyDescent="0.2">
      <c r="A35" s="25">
        <v>24</v>
      </c>
      <c r="B35" s="25" t="s">
        <v>52</v>
      </c>
      <c r="C35" s="25" t="s">
        <v>33</v>
      </c>
      <c r="D35" s="25">
        <v>2174341</v>
      </c>
      <c r="E35" s="26" t="s">
        <v>38</v>
      </c>
      <c r="F35" s="25" t="s">
        <v>20</v>
      </c>
      <c r="G35" s="34">
        <v>4.4999999999999998E-2</v>
      </c>
      <c r="H35" s="32">
        <v>54014</v>
      </c>
      <c r="I35" s="27">
        <v>42941</v>
      </c>
      <c r="J35" s="66">
        <f t="shared" si="0"/>
        <v>2430.63</v>
      </c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7" t="s">
        <v>7</v>
      </c>
      <c r="B36" s="38"/>
      <c r="C36" s="38"/>
      <c r="D36" s="38"/>
      <c r="E36" s="39"/>
      <c r="F36" s="28"/>
      <c r="G36" s="29">
        <f>SUM(G12:G35)</f>
        <v>60.568000000000005</v>
      </c>
      <c r="H36" s="30"/>
      <c r="I36" s="31"/>
      <c r="J36" s="22">
        <f>SUM(J12:J35)</f>
        <v>3272175.683999999</v>
      </c>
      <c r="K36" s="21">
        <f>J36*1.2</f>
        <v>3926610.8207999985</v>
      </c>
      <c r="L36" s="12"/>
      <c r="M36" s="12"/>
      <c r="N36" s="12"/>
      <c r="O36" s="12"/>
      <c r="P36" s="12"/>
      <c r="Q36" s="12"/>
    </row>
    <row r="37" spans="1:17" s="4" customFormat="1" x14ac:dyDescent="0.25">
      <c r="A37" s="56"/>
      <c r="B37" s="57"/>
      <c r="C37" s="57"/>
      <c r="D37" s="57"/>
      <c r="E37" s="57"/>
      <c r="F37" s="57"/>
      <c r="G37" s="57"/>
      <c r="H37" s="57"/>
      <c r="I37" s="58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0" t="s">
        <v>8</v>
      </c>
      <c r="B38" s="41"/>
      <c r="C38" s="41"/>
      <c r="D38" s="41"/>
      <c r="E38" s="42"/>
      <c r="F38" s="43" t="s">
        <v>14</v>
      </c>
      <c r="G38" s="43"/>
      <c r="H38" s="43"/>
      <c r="I38" s="43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0" t="s">
        <v>9</v>
      </c>
      <c r="B39" s="41"/>
      <c r="C39" s="41"/>
      <c r="D39" s="41"/>
      <c r="E39" s="42"/>
      <c r="F39" s="55" t="s">
        <v>13</v>
      </c>
      <c r="G39" s="55"/>
      <c r="H39" s="55"/>
      <c r="I39" s="55"/>
      <c r="Q39" s="12"/>
    </row>
    <row r="40" spans="1:17" s="4" customFormat="1" ht="33.75" customHeight="1" x14ac:dyDescent="0.25">
      <c r="A40" s="40" t="s">
        <v>15</v>
      </c>
      <c r="B40" s="41"/>
      <c r="C40" s="41"/>
      <c r="D40" s="41"/>
      <c r="E40" s="42"/>
      <c r="F40" s="55" t="s">
        <v>12</v>
      </c>
      <c r="G40" s="55"/>
      <c r="H40" s="55"/>
      <c r="I40" s="55"/>
      <c r="Q40" s="12"/>
    </row>
    <row r="41" spans="1:17" ht="121.5" customHeight="1" x14ac:dyDescent="0.25">
      <c r="A41" s="59" t="s">
        <v>17</v>
      </c>
      <c r="B41" s="60"/>
      <c r="C41" s="60"/>
      <c r="D41" s="60"/>
      <c r="E41" s="61"/>
      <c r="F41" s="62" t="s">
        <v>18</v>
      </c>
      <c r="G41" s="62"/>
      <c r="H41" s="62"/>
      <c r="I41" s="62"/>
    </row>
    <row r="42" spans="1:17" ht="121.5" customHeight="1" x14ac:dyDescent="0.3">
      <c r="A42" s="63"/>
      <c r="B42" s="64"/>
      <c r="C42" s="64"/>
      <c r="D42" s="64"/>
      <c r="E42" s="64"/>
      <c r="F42" s="65"/>
      <c r="G42" s="65"/>
      <c r="H42" s="65"/>
      <c r="I42" s="65"/>
    </row>
    <row r="43" spans="1:17" ht="44.25" customHeight="1" x14ac:dyDescent="0.25">
      <c r="A43" s="52"/>
      <c r="B43" s="52"/>
      <c r="C43" s="52"/>
      <c r="D43" s="52"/>
      <c r="E43" s="52"/>
      <c r="F43" s="33"/>
      <c r="G43" s="33"/>
      <c r="H43" s="53"/>
      <c r="I43" s="54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2024-09-12T10:13:51Z</dcterms:modified>
</cp:coreProperties>
</file>